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bserhnet.sharepoint.com/sites/UnidadedeCompraseLicitaes-UCL/Documentos Compartilhados/General/2026/2. UNIDADE DE COMPRAS E LICITAÇÕES/Pregões Eletrônicos/Pregão Eletrônico nº 90004.2026 - Aquisição de Medicamentos Manipulados/"/>
    </mc:Choice>
  </mc:AlternateContent>
  <xr:revisionPtr revIDLastSave="0" documentId="8_{7AE835E9-43E8-4A15-9F15-8F9E8028D37C}" xr6:coauthVersionLast="47" xr6:coauthVersionMax="47" xr10:uidLastSave="{00000000-0000-0000-0000-000000000000}"/>
  <bookViews>
    <workbookView xWindow="-120" yWindow="-120" windowWidth="29040" windowHeight="15720" xr2:uid="{6C65510A-B63F-4333-BF3B-8F495868EBC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" i="1" l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8" i="1"/>
</calcChain>
</file>

<file path=xl/sharedStrings.xml><?xml version="1.0" encoding="utf-8"?>
<sst xmlns="http://schemas.openxmlformats.org/spreadsheetml/2006/main" count="84" uniqueCount="78">
  <si>
    <t>Item</t>
  </si>
  <si>
    <t>Código EBSERH</t>
  </si>
  <si>
    <t>Descritivo simples</t>
  </si>
  <si>
    <t>Descritivo completo</t>
  </si>
  <si>
    <t>CATMAT</t>
  </si>
  <si>
    <t>Participação exclusiva para ME/EPP</t>
  </si>
  <si>
    <t>Apresentação EBSERH (Unidade de Medida)</t>
  </si>
  <si>
    <t>Quantidade total</t>
  </si>
  <si>
    <t>Escopo:</t>
  </si>
  <si>
    <t>Objeto:</t>
  </si>
  <si>
    <t>Período:</t>
  </si>
  <si>
    <t>Anexo I- Descrição Detalhada do Objeto</t>
  </si>
  <si>
    <t>Compra Individualizada</t>
  </si>
  <si>
    <t>Código AGHUx        (Órgão Gerenciador)</t>
  </si>
  <si>
    <t xml:space="preserve">Quantidade                     Órgão gerenciador </t>
  </si>
  <si>
    <t xml:space="preserve">Quantidade      Órgão participante </t>
  </si>
  <si>
    <t>Intervalo Mínimo entre Lances</t>
  </si>
  <si>
    <t>Equipe de Planejamento da Contratação -  Aquisição de Medicamentos Manipulados</t>
  </si>
  <si>
    <t>Aquisição de Medicamentos Manipulados</t>
  </si>
  <si>
    <t>2026/2027</t>
  </si>
  <si>
    <t>EBF02326</t>
  </si>
  <si>
    <t>EBF01003</t>
  </si>
  <si>
    <t>EBF02333</t>
  </si>
  <si>
    <t xml:space="preserve">EBF03637 </t>
  </si>
  <si>
    <t>EBF01425</t>
  </si>
  <si>
    <t>EBF03638</t>
  </si>
  <si>
    <t xml:space="preserve">EBF03647 </t>
  </si>
  <si>
    <t>EBF01086</t>
  </si>
  <si>
    <t>EBF01715</t>
  </si>
  <si>
    <t>EBF02282</t>
  </si>
  <si>
    <t>EBF00937</t>
  </si>
  <si>
    <t>EBF03641</t>
  </si>
  <si>
    <t>EBF01137</t>
  </si>
  <si>
    <t>EBF02002</t>
  </si>
  <si>
    <t>EBF02033</t>
  </si>
  <si>
    <t>-</t>
  </si>
  <si>
    <t>ÁCIDO ACÉTICO 5%</t>
  </si>
  <si>
    <t>ÁCIDO ACÉTICO 5% - 100 ML. CATMAT 428793 - CÓD EBSERH EBF02326. Ácido acético, concentração 5%, forma farmacêutica solução tópica, característica adicional formulação especialmente manipulada. ÁCIDO ACÉTICO, CONCENTRAÇÃO 5%, QUANTIDADE 100 ML, ACONDICIONADO EM FRASCO TIPO ÂMBAR COM CONTA-GOTAS.</t>
  </si>
  <si>
    <t>ALPROSTADIL 250MCG/1ML</t>
  </si>
  <si>
    <t>ALPROSTADIL 250 MCG. CATMAT - 408617 - COD EBSERH EBF01003: ALPROSTADIL, CONCENTRAÇAO: 250 MCG, FORMA FARMACEUTICA: PÓ LIÓFILO P/INJETÁVEL, CARACTERÍSTICA ADICIONAL:FORMULAÇÃO ESPECIALMENTE MANIPULADA. DESCRIÇÃO COMPLEMENTAR: SOLUÇÃO EM FRASCO-AMPOLA OU AMPOLA - 250 MCG EM 1 ML.</t>
  </si>
  <si>
    <t>AZUL PATENTE (25MG/ML) - 2,5% - 2ML</t>
  </si>
  <si>
    <t>AZUL PATENTE V; 25 MG/ML (2,5%); SOLUÇÃO INJETÁVEL.. REGISTRADO NA ANVISA COMO PRODUTO PARA SAÚDE. CÓD. EBSERH: EBF02333. CATMAT: 292408.</t>
  </si>
  <si>
    <t>CITRATO DE CAFEÍNA (10 MG/ML) - 1 ML</t>
  </si>
  <si>
    <t>CITRATO DE CAFEÍNA (10 MG/ML) - 1 ML. EBF03637 - citrato de cafeína; 10 mg/mL (equivale a 5 mg/mL de cafeína); solução injetável especialmente manipulada; ampola ou frasco-ampola de 1 mL. Apresentação: UNIDADE. CATMAT: 410284.</t>
  </si>
  <si>
    <t>CITRATO DE CAFEÍNA 10MG/ML, SOLUÇÃO ORAL - 30ML</t>
  </si>
  <si>
    <t>CITRATO DE CAFEÍNA SOLUÇÃO ORAL 10MG/ML. CAFEÍNA, CONCENTRAÇÃO:10 MG/ML, FORMA FARMACÊUTICA:SOLUÇÃO ORAL, CARACTERÍSTICA ADICIONAL:ESPECIALMENTE MANIPULADA CARACTERÍSTICA ADICIONAL: FRASCO CONTENDO 30ML COM CONTA-GOTAS. CATMAT - 387438 - COD EBSERH EBF01427:</t>
  </si>
  <si>
    <t>CLORETO DE METILTIONÍNIO (AZUL DE METILENO); 10 MG/ML (1%); SOLUÇÃO INJETÁVEL</t>
  </si>
  <si>
    <t>CLORETO DE METILTIONÍNIO (AZUL DE METILENO); 10 MG/ML (1%); SOLUÇÃO INJETÁVEL.. MEDICAMENTO ESPECIALMENTE MANIPULADO; AMPOLA OU FRASCO-AMPOLA 5 ML. CÓD. EBSERH: EBF03638. CATMAT: 277529.</t>
  </si>
  <si>
    <t>CLORIDRATO DE FENILEFRINA (25 MG/ML - 2,5%) - 5 ML</t>
  </si>
  <si>
    <t>CLORIDRATO DE FENILEFRINA (25 MG/ML - 2,5%) - 5 ML. SOLUÇÃO OFTÁLMICA ESPECIALMENTE MANIPULADA. CÓD. EBSERH: EBF03647. CATMAT: 413648</t>
  </si>
  <si>
    <t>CLORIDRATO DE VERAPAMIL; 2,5 MG/ML; SOLUÇÃO INJETÁVEL ESPECIALMENTE MANIPULADA; 2 ML</t>
  </si>
  <si>
    <t>CLORIDRATO DE VERAPAMIL; 2,5 MG/ML; SOLUÇÃO INJETÁVEL; MEDICAMENTO ESPECIALMENTE MANIPULADO.. CÓD. EBSERH: EBF01086. CATMAT: 267424.</t>
  </si>
  <si>
    <t>FOSFATO TRICÁLCICO 12,9% SUSPENSÃO ORAL</t>
  </si>
  <si>
    <t>FOSFATO TRICÁLCICO 12,9% - SUSPENSÃO ORAL. CATMAT 465073 - COD EBSERH EBF01712: fosfato tricálcico, concentração 12,9, forma farmacêutica solução oral, característica adicional medicamento especialmente manipulado - FOSFATO TRICÁLCICO 12,9%; - COMPOSIÇÃO: CÁLCIO + FÓSFORO; - CONCENTRAÇÃO: 50MG/ML DE CÁLCIO + 25MG/ML DE FÓSFORO; - FORMA FARMACÊUTICA: SUSPENSÃO ORAL; - CARACTERÍSTICA ADICIONAL: MEDICAMENTO ESPECIALMENTE MANIPULADO. FRASCO COM 100 ML.</t>
  </si>
  <si>
    <t>PAPAÍNA GEL 10% - 50G</t>
  </si>
  <si>
    <t>GEL DE PAPAÍNA 10%. CATMAT - 390680. CÓD EBSERH EBF02282. PAPAÍNA, CONCENTRAÇAO:10%, FORMA FARMACEUTICA:GEL, CARACTERISTICA ADICIONAL:FORMULAÇÃO ESPECIALMENTE MANIPULADA. DESCRIÇÃO COMPLEMENTAR: QUANTIDADE 50 G, ACONDICIONADO EM BISNAGA COM TAMPA ROSQUEÁVEL.</t>
  </si>
  <si>
    <t>PERCLORETO FÉRRICO GEL 50%</t>
  </si>
  <si>
    <t>GEL DE PERCLORETO FÉRRICO 50%. CATMAT - 422125 - COD EBSERH EBF00937: PERCLORETO DE FERRO, CONCENTRAÇÃO:A 50%, FORMA FARMACÊUTICA:GEL TÓPICO, CARACTERÍSTICA ADICIONAL:FORMULAÇÃO ESPECIALMENTE MANIPULADA. DESCRIÇÃO COMPLEMENTAR: QUANTIDADE 50G, ACONDICIONADO EM BISNAGA COM TAMPA ROSQUEÁVEL.</t>
  </si>
  <si>
    <t>IODOPOVIDONA (PVPI) (25 MG/ML - 2,5%) - 5 ML</t>
  </si>
  <si>
    <t>IODOPOVIDONA (PVPI) (25 MG/ML - 2,5%). EBF03641 - iodopovidona; 25 mg/mL (2,5%); solução oftálmica especialmente manipulada; frasco de 3 a 10 mL. Apresentação: FRASCO. CATMAT: 340482</t>
  </si>
  <si>
    <t>LACTATO DE MILRINONA; 1 MG/ML; SOLUÇÃO INJETÁVEL ESPECIALMENTE MANIPULADA; 10 ML</t>
  </si>
  <si>
    <t>LACTATO DE MILRINONA; 1 MG/ML; SOLUÇÃO INJETÁVEL.. FRASCO-AMPOLA 10 ML. REGISTRADO NA ANVISA COMO MEDICAMENTO. CÓD. EBSERH: EBF01137. CATMAT: 273474.</t>
  </si>
  <si>
    <t>ÁCIDO TRICLOROACÉTICO 85% SOLUÇÃO - 50ML</t>
  </si>
  <si>
    <t>SOLUÇÃO DE ÁCIDO TRICLOROACÉTICO 85%. CATMAT - 455588 - COD EBSERH EBF02002: ÁCIDO TRICLOROACÉTICO (TCA), 85%, SOLUÇÃO AQUOSA, FORMULAÇÃO ESPECIALMENTE MANIPULADA. DESCRIÇÃO COMPLEMENTAR: QUANTIDADE 50ML, ACONDICIONADO EM FRASCO TIPO ÂMBAR COM CONTA-GOTAS.</t>
  </si>
  <si>
    <t>HIDRÓXIDO DE POTÁSSIO SOLUÇÃO 10% - 20ML</t>
  </si>
  <si>
    <t>SOLUÇÃO DE HIDRÓXIDO DE POTÁSSIO 10%. CATMAT - 485325 - COD EBSERH EBF02033: HIDRÓXIDO DE POTÁSSIO, GRAU DE PUREZA: A 10%, CARACTERÍSTICA ADICIONAL: SOLUÇÃO AQUOSA, NÚMERO DE REFERÊNCIA QUÍMICA:CAS 1310-58-3. DESCRIÇÃO COMPLEMENTAR: QUANTIDADE 20 ML, ACONDICIONADO EM FRASCO CONTA-GOTAS. SOLUÇÃO ESPECIALMENTE MANIPULADA.</t>
  </si>
  <si>
    <t>HIPOSSULFITO DE SÓDIO SOLUÇÃO 2% - 50ML</t>
  </si>
  <si>
    <t>SOLUÇÃO DE HIPOSSULFITO DE SÓDIO 2%. CATMAT - 455589 - COD EBSERH EBF03024: HIPOSSULFITO DE SÓDIO, 2%, FORMA FARMACÊUTICA SOLUÇÃO TÓPICA, ESPECIALMENTE MANIPULADO. DESCRIÇÃO COMPLEMENTAR: QUANTIDADE 50ML, ACONDICIONADO EM FRASCO CONTA-GOTAS.</t>
  </si>
  <si>
    <t>Fr/cg</t>
  </si>
  <si>
    <t>FR-AMP.</t>
  </si>
  <si>
    <t>AMPOLA 2 ML</t>
  </si>
  <si>
    <t>UNIDADE</t>
  </si>
  <si>
    <t>FRASCO</t>
  </si>
  <si>
    <t>AMPOLA 5 ML</t>
  </si>
  <si>
    <t>FRASCO 5 ML</t>
  </si>
  <si>
    <t>FR</t>
  </si>
  <si>
    <t>BISNAGA</t>
  </si>
  <si>
    <t>AMPOLA 10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</si>
</sst>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name val="Aptos Narrow"/>
      <family val="2"/>
    </font>
    <font>
      <b/>
      <sz val="11"/>
      <color theme="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2">
    <cellStyle name="Normal" xfId="0" builtinId="0"/>
    <cellStyle name="Normal 4" xfId="1" xr:uid="{53520A1F-B886-4BD7-9F0C-3057B02E2D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119062</xdr:colOff>
      <xdr:row>1</xdr:row>
      <xdr:rowOff>190500</xdr:rowOff>
    </xdr:from>
    <xdr:to>
      <xdr:col>3</xdr:col>
      <xdr:colOff>11065</xdr:colOff>
      <xdr:row>4</xdr:row>
      <xdr:rowOff>40479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137F475-8C6E-4EFC-9117-287A705B8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" y="390525"/>
          <a:ext cx="1320753" cy="4310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39EBA-059A-4C08-88C9-C5DB39CD1B14}">
  <dimension ref="B1:M23"/>
  <sheetViews>
    <sheetView showGridLines="0" tabSelected="1" topLeftCell="A6" workbookViewId="0">
      <selection activeCell="J32" sqref="J32"/>
    </sheetView>
  </sheetViews>
  <sheetFormatPr defaultRowHeight="15" x14ac:dyDescent="0.25"/>
  <cols>
    <col min="3" max="3" width="12.28515625" customWidth="1"/>
    <col min="4" max="4" width="15.85546875" customWidth="1"/>
    <col min="5" max="5" width="22.28515625" customWidth="1"/>
    <col min="6" max="6" width="26" customWidth="1"/>
    <col min="7" max="7" width="30.140625" customWidth="1"/>
    <col min="8" max="8" width="24" style="1" customWidth="1"/>
    <col min="9" max="9" width="18.5703125" style="1" customWidth="1"/>
    <col min="10" max="10" width="18.85546875" style="1" customWidth="1"/>
    <col min="11" max="12" width="13.28515625" style="1" customWidth="1"/>
    <col min="13" max="13" width="16.7109375" style="1" customWidth="1"/>
  </cols>
  <sheetData>
    <row r="1" spans="2:13" ht="15.75" customHeight="1" x14ac:dyDescent="0.25">
      <c r="B1" s="6"/>
      <c r="C1" s="7"/>
      <c r="D1" s="15" t="s">
        <v>17</v>
      </c>
      <c r="E1" s="15"/>
      <c r="F1" s="15"/>
      <c r="G1" s="15"/>
    </row>
    <row r="2" spans="2:13" ht="15.75" customHeight="1" x14ac:dyDescent="0.25">
      <c r="B2" s="13"/>
      <c r="C2" s="13"/>
      <c r="D2" s="8" t="s">
        <v>8</v>
      </c>
      <c r="E2" s="16" t="s">
        <v>12</v>
      </c>
      <c r="F2" s="16"/>
      <c r="G2" s="16"/>
    </row>
    <row r="3" spans="2:13" x14ac:dyDescent="0.25">
      <c r="B3" s="13"/>
      <c r="C3" s="13"/>
      <c r="D3" s="8" t="s">
        <v>9</v>
      </c>
      <c r="E3" s="16" t="s">
        <v>18</v>
      </c>
      <c r="F3" s="16"/>
      <c r="G3" s="16"/>
    </row>
    <row r="4" spans="2:13" x14ac:dyDescent="0.25">
      <c r="B4" s="13"/>
      <c r="C4" s="13"/>
      <c r="D4" s="8" t="s">
        <v>10</v>
      </c>
      <c r="E4" s="16" t="s">
        <v>19</v>
      </c>
      <c r="F4" s="16"/>
      <c r="G4" s="16"/>
    </row>
    <row r="5" spans="2:13" ht="15.75" customHeight="1" x14ac:dyDescent="0.25">
      <c r="B5" s="13"/>
      <c r="C5" s="13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2:13" ht="15.75" customHeight="1" x14ac:dyDescent="0.25">
      <c r="B6" s="13"/>
      <c r="C6" s="13"/>
      <c r="D6" s="6"/>
      <c r="E6" s="14" t="s">
        <v>11</v>
      </c>
      <c r="F6" s="14"/>
      <c r="G6" s="14"/>
      <c r="H6" s="14"/>
      <c r="I6" s="14"/>
    </row>
    <row r="7" spans="2:13" s="5" customFormat="1" ht="45" x14ac:dyDescent="0.25">
      <c r="B7" s="9" t="s">
        <v>0</v>
      </c>
      <c r="C7" s="9" t="s">
        <v>4</v>
      </c>
      <c r="D7" s="9" t="s">
        <v>1</v>
      </c>
      <c r="E7" s="10" t="s">
        <v>13</v>
      </c>
      <c r="F7" s="9" t="s">
        <v>2</v>
      </c>
      <c r="G7" s="9" t="s">
        <v>3</v>
      </c>
      <c r="H7" s="10" t="s">
        <v>6</v>
      </c>
      <c r="I7" s="10" t="s">
        <v>14</v>
      </c>
      <c r="J7" s="10" t="s">
        <v>15</v>
      </c>
      <c r="K7" s="10" t="s">
        <v>7</v>
      </c>
      <c r="L7" s="10" t="s">
        <v>5</v>
      </c>
      <c r="M7" s="10" t="s">
        <v>16</v>
      </c>
    </row>
    <row r="8" spans="2:13" s="4" customFormat="1" x14ac:dyDescent="0.25">
      <c r="B8" s="2">
        <v>1</v>
      </c>
      <c r="C8" s="2">
        <v>428793</v>
      </c>
      <c r="D8" s="2" t="s">
        <v>20</v>
      </c>
      <c r="E8" s="2">
        <v>400060</v>
      </c>
      <c r="F8" s="11" t="s">
        <v>36</v>
      </c>
      <c r="G8" s="11" t="s">
        <v>37</v>
      </c>
      <c r="H8" s="3" t="s">
        <v>68</v>
      </c>
      <c r="I8" s="3">
        <v>60</v>
      </c>
      <c r="J8" s="3">
        <v>20</v>
      </c>
      <c r="K8" s="3">
        <f>SUM(J8,I8)</f>
        <v>80</v>
      </c>
      <c r="L8" s="3"/>
      <c r="M8" s="12">
        <v>0.75</v>
      </c>
    </row>
    <row r="9" spans="2:13" s="4" customFormat="1" x14ac:dyDescent="0.25">
      <c r="B9" s="2">
        <v>2</v>
      </c>
      <c r="C9" s="2">
        <v>408617</v>
      </c>
      <c r="D9" s="2" t="s">
        <v>21</v>
      </c>
      <c r="E9" s="2">
        <v>401189</v>
      </c>
      <c r="F9" s="11" t="s">
        <v>38</v>
      </c>
      <c r="G9" s="11" t="s">
        <v>39</v>
      </c>
      <c r="H9" s="3" t="s">
        <v>69</v>
      </c>
      <c r="I9" s="3">
        <v>300</v>
      </c>
      <c r="J9" s="3">
        <v>60</v>
      </c>
      <c r="K9" s="3">
        <f t="shared" ref="K9:K23" si="0">SUM(J9,I9)</f>
        <v>360</v>
      </c>
      <c r="L9" s="3"/>
      <c r="M9" s="12">
        <v>0.75</v>
      </c>
    </row>
    <row r="10" spans="2:13" s="4" customFormat="1" x14ac:dyDescent="0.25">
      <c r="B10" s="2">
        <v>3</v>
      </c>
      <c r="C10" s="2">
        <v>292408</v>
      </c>
      <c r="D10" s="2" t="s">
        <v>22</v>
      </c>
      <c r="E10" s="2">
        <v>294812</v>
      </c>
      <c r="F10" s="11" t="s">
        <v>40</v>
      </c>
      <c r="G10" s="11" t="s">
        <v>41</v>
      </c>
      <c r="H10" s="3" t="s">
        <v>70</v>
      </c>
      <c r="I10" s="3">
        <v>20</v>
      </c>
      <c r="J10" s="3"/>
      <c r="K10" s="3">
        <f t="shared" si="0"/>
        <v>20</v>
      </c>
      <c r="L10" s="3"/>
      <c r="M10" s="12">
        <v>0.75</v>
      </c>
    </row>
    <row r="11" spans="2:13" s="4" customFormat="1" x14ac:dyDescent="0.25">
      <c r="B11" s="2">
        <v>4</v>
      </c>
      <c r="C11" s="2">
        <v>410284</v>
      </c>
      <c r="D11" s="2" t="s">
        <v>23</v>
      </c>
      <c r="E11" s="2">
        <v>400091</v>
      </c>
      <c r="F11" s="11" t="s">
        <v>42</v>
      </c>
      <c r="G11" s="11" t="s">
        <v>43</v>
      </c>
      <c r="H11" s="3" t="s">
        <v>71</v>
      </c>
      <c r="I11" s="3">
        <v>6000</v>
      </c>
      <c r="J11" s="3">
        <v>700</v>
      </c>
      <c r="K11" s="3">
        <f t="shared" si="0"/>
        <v>6700</v>
      </c>
      <c r="L11" s="3"/>
      <c r="M11" s="12">
        <v>0.75</v>
      </c>
    </row>
    <row r="12" spans="2:13" s="4" customFormat="1" x14ac:dyDescent="0.25">
      <c r="B12" s="2">
        <v>5</v>
      </c>
      <c r="C12" s="2">
        <v>387438</v>
      </c>
      <c r="D12" s="2" t="s">
        <v>24</v>
      </c>
      <c r="E12" s="2">
        <v>400072</v>
      </c>
      <c r="F12" s="11" t="s">
        <v>44</v>
      </c>
      <c r="G12" s="11" t="s">
        <v>45</v>
      </c>
      <c r="H12" s="3" t="s">
        <v>72</v>
      </c>
      <c r="I12" s="3">
        <v>200</v>
      </c>
      <c r="J12" s="3">
        <v>25</v>
      </c>
      <c r="K12" s="3">
        <f t="shared" si="0"/>
        <v>225</v>
      </c>
      <c r="L12" s="3"/>
      <c r="M12" s="12">
        <v>0.75</v>
      </c>
    </row>
    <row r="13" spans="2:13" s="4" customFormat="1" x14ac:dyDescent="0.25">
      <c r="B13" s="2">
        <v>6</v>
      </c>
      <c r="C13" s="2">
        <v>277529</v>
      </c>
      <c r="D13" s="2" t="s">
        <v>25</v>
      </c>
      <c r="E13" s="2">
        <v>400260</v>
      </c>
      <c r="F13" s="11" t="s">
        <v>46</v>
      </c>
      <c r="G13" s="11" t="s">
        <v>47</v>
      </c>
      <c r="H13" s="3" t="s">
        <v>73</v>
      </c>
      <c r="I13" s="3">
        <v>80</v>
      </c>
      <c r="J13" s="3"/>
      <c r="K13" s="3">
        <f t="shared" si="0"/>
        <v>80</v>
      </c>
      <c r="L13" s="3"/>
      <c r="M13" s="12">
        <v>0.75</v>
      </c>
    </row>
    <row r="14" spans="2:13" s="4" customFormat="1" x14ac:dyDescent="0.25">
      <c r="B14" s="2">
        <v>7</v>
      </c>
      <c r="C14" s="2">
        <v>413648</v>
      </c>
      <c r="D14" s="2" t="s">
        <v>26</v>
      </c>
      <c r="E14" s="2">
        <v>403143</v>
      </c>
      <c r="F14" s="11" t="s">
        <v>48</v>
      </c>
      <c r="G14" s="11" t="s">
        <v>49</v>
      </c>
      <c r="H14" s="3" t="s">
        <v>74</v>
      </c>
      <c r="I14" s="3">
        <v>200</v>
      </c>
      <c r="J14" s="3"/>
      <c r="K14" s="3">
        <f t="shared" si="0"/>
        <v>200</v>
      </c>
      <c r="L14" s="3"/>
      <c r="M14" s="12">
        <v>0.75</v>
      </c>
    </row>
    <row r="15" spans="2:13" s="4" customFormat="1" x14ac:dyDescent="0.25">
      <c r="B15" s="2">
        <v>8</v>
      </c>
      <c r="C15" s="2">
        <v>267424</v>
      </c>
      <c r="D15" s="2" t="s">
        <v>27</v>
      </c>
      <c r="E15" s="2">
        <v>18252</v>
      </c>
      <c r="F15" s="11" t="s">
        <v>50</v>
      </c>
      <c r="G15" s="11" t="s">
        <v>51</v>
      </c>
      <c r="H15" s="3" t="s">
        <v>70</v>
      </c>
      <c r="I15" s="3">
        <v>20</v>
      </c>
      <c r="J15" s="3"/>
      <c r="K15" s="3">
        <f t="shared" si="0"/>
        <v>20</v>
      </c>
      <c r="L15" s="3"/>
      <c r="M15" s="12">
        <v>0.75</v>
      </c>
    </row>
    <row r="16" spans="2:13" s="4" customFormat="1" x14ac:dyDescent="0.25">
      <c r="B16" s="2">
        <v>9</v>
      </c>
      <c r="C16" s="2">
        <v>465073</v>
      </c>
      <c r="D16" s="2" t="s">
        <v>28</v>
      </c>
      <c r="E16" s="2">
        <v>401059</v>
      </c>
      <c r="F16" s="11" t="s">
        <v>52</v>
      </c>
      <c r="G16" s="11" t="s">
        <v>53</v>
      </c>
      <c r="H16" s="3" t="s">
        <v>75</v>
      </c>
      <c r="I16" s="3">
        <v>200</v>
      </c>
      <c r="J16" s="3">
        <v>15</v>
      </c>
      <c r="K16" s="3">
        <f t="shared" si="0"/>
        <v>215</v>
      </c>
      <c r="L16" s="3"/>
      <c r="M16" s="12">
        <v>0.75</v>
      </c>
    </row>
    <row r="17" spans="2:13" s="4" customFormat="1" x14ac:dyDescent="0.25">
      <c r="B17" s="2">
        <v>10</v>
      </c>
      <c r="C17" s="2">
        <v>390680</v>
      </c>
      <c r="D17" s="2" t="s">
        <v>29</v>
      </c>
      <c r="E17" s="2">
        <v>400087</v>
      </c>
      <c r="F17" s="11" t="s">
        <v>54</v>
      </c>
      <c r="G17" s="11" t="s">
        <v>55</v>
      </c>
      <c r="H17" s="3" t="s">
        <v>76</v>
      </c>
      <c r="I17" s="3">
        <v>20</v>
      </c>
      <c r="J17" s="3"/>
      <c r="K17" s="3">
        <f t="shared" si="0"/>
        <v>20</v>
      </c>
      <c r="L17" s="3"/>
      <c r="M17" s="12">
        <v>0.75</v>
      </c>
    </row>
    <row r="18" spans="2:13" s="4" customFormat="1" x14ac:dyDescent="0.25">
      <c r="B18" s="2">
        <v>11</v>
      </c>
      <c r="C18" s="2">
        <v>422125</v>
      </c>
      <c r="D18" s="2" t="s">
        <v>30</v>
      </c>
      <c r="E18" s="2">
        <v>400088</v>
      </c>
      <c r="F18" s="11" t="s">
        <v>56</v>
      </c>
      <c r="G18" s="11" t="s">
        <v>57</v>
      </c>
      <c r="H18" s="3" t="s">
        <v>76</v>
      </c>
      <c r="I18" s="3">
        <v>40</v>
      </c>
      <c r="J18" s="3">
        <v>20</v>
      </c>
      <c r="K18" s="3">
        <f t="shared" si="0"/>
        <v>60</v>
      </c>
      <c r="L18" s="3"/>
      <c r="M18" s="12">
        <v>0.75</v>
      </c>
    </row>
    <row r="19" spans="2:13" s="4" customFormat="1" x14ac:dyDescent="0.25">
      <c r="B19" s="2">
        <v>12</v>
      </c>
      <c r="C19" s="2">
        <v>340482</v>
      </c>
      <c r="D19" s="2" t="s">
        <v>31</v>
      </c>
      <c r="E19" s="2">
        <v>400080</v>
      </c>
      <c r="F19" s="11" t="s">
        <v>58</v>
      </c>
      <c r="G19" s="11" t="s">
        <v>59</v>
      </c>
      <c r="H19" s="3" t="s">
        <v>72</v>
      </c>
      <c r="I19" s="3">
        <v>200</v>
      </c>
      <c r="J19" s="3">
        <v>50</v>
      </c>
      <c r="K19" s="3">
        <f t="shared" si="0"/>
        <v>250</v>
      </c>
      <c r="L19" s="3"/>
      <c r="M19" s="12">
        <v>0.75</v>
      </c>
    </row>
    <row r="20" spans="2:13" s="4" customFormat="1" x14ac:dyDescent="0.25">
      <c r="B20" s="2">
        <v>13</v>
      </c>
      <c r="C20" s="2">
        <v>273474</v>
      </c>
      <c r="D20" s="2" t="s">
        <v>32</v>
      </c>
      <c r="E20" s="2">
        <v>400274</v>
      </c>
      <c r="F20" s="11" t="s">
        <v>60</v>
      </c>
      <c r="G20" s="11" t="s">
        <v>61</v>
      </c>
      <c r="H20" s="3" t="s">
        <v>77</v>
      </c>
      <c r="I20" s="3">
        <v>100</v>
      </c>
      <c r="J20" s="3">
        <v>60</v>
      </c>
      <c r="K20" s="3">
        <f t="shared" si="0"/>
        <v>160</v>
      </c>
      <c r="L20" s="3"/>
      <c r="M20" s="12">
        <v>0.75</v>
      </c>
    </row>
    <row r="21" spans="2:13" s="4" customFormat="1" x14ac:dyDescent="0.25">
      <c r="B21" s="2">
        <v>14</v>
      </c>
      <c r="C21" s="2">
        <v>455588</v>
      </c>
      <c r="D21" s="2" t="s">
        <v>33</v>
      </c>
      <c r="E21" s="2">
        <v>400123</v>
      </c>
      <c r="F21" s="11" t="s">
        <v>62</v>
      </c>
      <c r="G21" s="11" t="s">
        <v>63</v>
      </c>
      <c r="H21" s="3" t="s">
        <v>72</v>
      </c>
      <c r="I21" s="3">
        <v>20</v>
      </c>
      <c r="J21" s="3">
        <v>15</v>
      </c>
      <c r="K21" s="3">
        <f t="shared" si="0"/>
        <v>35</v>
      </c>
      <c r="L21" s="3"/>
      <c r="M21" s="12">
        <v>0.75</v>
      </c>
    </row>
    <row r="22" spans="2:13" s="4" customFormat="1" x14ac:dyDescent="0.25">
      <c r="B22" s="2">
        <v>15</v>
      </c>
      <c r="C22" s="2">
        <v>485325</v>
      </c>
      <c r="D22" s="2" t="s">
        <v>34</v>
      </c>
      <c r="E22" s="2">
        <v>400094</v>
      </c>
      <c r="F22" s="11" t="s">
        <v>64</v>
      </c>
      <c r="G22" s="11" t="s">
        <v>65</v>
      </c>
      <c r="H22" s="3" t="s">
        <v>72</v>
      </c>
      <c r="I22" s="3">
        <v>20</v>
      </c>
      <c r="J22" s="3"/>
      <c r="K22" s="3">
        <f t="shared" si="0"/>
        <v>20</v>
      </c>
      <c r="L22" s="3"/>
      <c r="M22" s="12">
        <v>0.75</v>
      </c>
    </row>
    <row r="23" spans="2:13" s="4" customFormat="1" x14ac:dyDescent="0.25">
      <c r="B23" s="2">
        <v>16</v>
      </c>
      <c r="C23" s="2">
        <v>455589</v>
      </c>
      <c r="D23" s="2" t="s">
        <v>35</v>
      </c>
      <c r="E23" s="2">
        <v>400095</v>
      </c>
      <c r="F23" s="11" t="s">
        <v>66</v>
      </c>
      <c r="G23" s="11" t="s">
        <v>67</v>
      </c>
      <c r="H23" s="3" t="s">
        <v>72</v>
      </c>
      <c r="I23" s="3">
        <v>20</v>
      </c>
      <c r="J23" s="3"/>
      <c r="K23" s="3">
        <f t="shared" si="0"/>
        <v>20</v>
      </c>
      <c r="L23" s="3"/>
      <c r="M23" s="12">
        <v>0.75</v>
      </c>
    </row>
  </sheetData>
  <mergeCells count="7">
    <mergeCell ref="B2:C6"/>
    <mergeCell ref="E6:I6"/>
    <mergeCell ref="D1:G1"/>
    <mergeCell ref="E2:G2"/>
    <mergeCell ref="E3:G3"/>
    <mergeCell ref="D5:M5"/>
    <mergeCell ref="E4:G4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Scholz</dc:creator>
  <cp:lastModifiedBy>Ana Clevia Ribeiro De Sousa</cp:lastModifiedBy>
  <dcterms:created xsi:type="dcterms:W3CDTF">2025-10-10T15:13:46Z</dcterms:created>
  <dcterms:modified xsi:type="dcterms:W3CDTF">2026-04-24T11:06:35Z</dcterms:modified>
</cp:coreProperties>
</file>